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6594_office_plk-sa_pl/Documents/Pulpit/POSTĘPOWANIA 2026/POSTĘPOWANIA DO 200 TYS/Przeglądy PPOŻ/DLA WYKONAWCY/"/>
    </mc:Choice>
  </mc:AlternateContent>
  <xr:revisionPtr revIDLastSave="165" documentId="8_{19625846-3ACD-4344-8B12-2C07AB1BF116}" xr6:coauthVersionLast="47" xr6:coauthVersionMax="47" xr10:uidLastSave="{7007BA38-6F88-4432-BE9A-419FCBE37DC6}"/>
  <bookViews>
    <workbookView xWindow="-120" yWindow="-120" windowWidth="29040" windowHeight="15720" xr2:uid="{00000000-000D-0000-FFFF-FFFF00000000}"/>
  </bookViews>
  <sheets>
    <sheet name="Zadanie 1 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1" l="1"/>
  <c r="E71" i="1"/>
  <c r="E72" i="1"/>
  <c r="E73" i="1"/>
  <c r="E74" i="1"/>
  <c r="E75" i="1"/>
  <c r="E76" i="1"/>
  <c r="E12" i="1"/>
  <c r="E18" i="1"/>
  <c r="E19" i="1"/>
  <c r="E33" i="1"/>
  <c r="E43" i="1"/>
  <c r="E45" i="1"/>
  <c r="E54" i="1"/>
  <c r="E57" i="1"/>
  <c r="E60" i="1"/>
  <c r="E62" i="1"/>
  <c r="E63" i="1"/>
  <c r="D8" i="1"/>
  <c r="E8" i="1" s="1"/>
  <c r="D9" i="1"/>
  <c r="E9" i="1" s="1"/>
  <c r="D10" i="1"/>
  <c r="E10" i="1" s="1"/>
  <c r="D11" i="1"/>
  <c r="E11" i="1" s="1"/>
  <c r="D12" i="1"/>
  <c r="D13" i="1"/>
  <c r="E13" i="1" s="1"/>
  <c r="D14" i="1"/>
  <c r="E14" i="1" s="1"/>
  <c r="D15" i="1"/>
  <c r="E15" i="1" s="1"/>
  <c r="D16" i="1"/>
  <c r="E16" i="1" s="1"/>
  <c r="D17" i="1"/>
  <c r="E17" i="1" s="1"/>
  <c r="D18" i="1"/>
  <c r="D19" i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D44" i="1"/>
  <c r="E44" i="1" s="1"/>
  <c r="D45" i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D55" i="1"/>
  <c r="E55" i="1" s="1"/>
  <c r="D56" i="1"/>
  <c r="E56" i="1" s="1"/>
  <c r="D57" i="1"/>
  <c r="D58" i="1"/>
  <c r="E58" i="1" s="1"/>
  <c r="D59" i="1"/>
  <c r="E59" i="1" s="1"/>
  <c r="D60" i="1"/>
  <c r="D61" i="1"/>
  <c r="E61" i="1" s="1"/>
  <c r="D62" i="1"/>
  <c r="D63" i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D72" i="1"/>
  <c r="D73" i="1"/>
  <c r="D74" i="1"/>
  <c r="D75" i="1"/>
  <c r="D76" i="1"/>
  <c r="D77" i="1"/>
  <c r="E77" i="1" s="1"/>
  <c r="D78" i="1"/>
  <c r="D79" i="1" s="1"/>
  <c r="D7" i="1"/>
  <c r="E7" i="1" s="1"/>
  <c r="E78" i="1" l="1"/>
  <c r="E79" i="1" s="1"/>
</calcChain>
</file>

<file path=xl/sharedStrings.xml><?xml version="1.0" encoding="utf-8"?>
<sst xmlns="http://schemas.openxmlformats.org/spreadsheetml/2006/main" count="84" uniqueCount="84">
  <si>
    <t xml:space="preserve">Zadanie 1 </t>
  </si>
  <si>
    <t>Lp.</t>
  </si>
  <si>
    <t>Lokalizacja do przeglądu</t>
  </si>
  <si>
    <t>Cena  netto w zł (za wszystkie przeglądy w danej lokalizacji)</t>
  </si>
  <si>
    <t>Cena  brutto w zł</t>
  </si>
  <si>
    <t>Vat 23 % w zł</t>
  </si>
  <si>
    <t>Budy Sułkowskie - Kiełbaska SA388 km38.845</t>
  </si>
  <si>
    <t>p.o. Sułkowice KTT 40.263</t>
  </si>
  <si>
    <t>SA402 Sułkowice SA 402 km40.265</t>
  </si>
  <si>
    <t>Rososzka SA426 km42.651</t>
  </si>
  <si>
    <t>St. Chynów ND Chynów km42.915</t>
  </si>
  <si>
    <t>Droga polna Chynów – Żelazna   SA449 km44.913</t>
  </si>
  <si>
    <t>Przekaźnikownia Warka km56.577</t>
  </si>
  <si>
    <t>Stromiec-Wyborów   Kolonia Zbyszów   SA633 km63.330</t>
  </si>
  <si>
    <t>Brzozówka – Boska Wola Kolonia Zbyszów SA638 km63.831</t>
  </si>
  <si>
    <t>Boska Wola – Dąbrówki (gr.gm) Augustów SA663 km66.304</t>
  </si>
  <si>
    <t xml:space="preserve">Nastawnia kontenerowa – Radom Wschodni „RW” </t>
  </si>
  <si>
    <t>Nastawnia dysponująca - Szeligi</t>
  </si>
  <si>
    <t>Nastawnia dysponująca – Plichowice</t>
  </si>
  <si>
    <t>St. Chynów Przekaźnikownia Chynów km42.985</t>
  </si>
  <si>
    <t>Wola Chynowska - Konary SA437 km43.709</t>
  </si>
  <si>
    <t>p.o. Krężel KTT 46.576</t>
  </si>
  <si>
    <t>SA466 Krężel SA 466 km46.576</t>
  </si>
  <si>
    <t>Budziszek - Zalesie Krężel SA469 km46.883</t>
  </si>
  <si>
    <t>Janów SAZ472/473 km47.357</t>
  </si>
  <si>
    <t>Krężel - Watraszew Janów SA478 km47.872</t>
  </si>
  <si>
    <t>p.o. Michalczew KTT 49.681</t>
  </si>
  <si>
    <t>SA497 SA 497 km49.693</t>
  </si>
  <si>
    <t>Michalczew - Watraszew (Podkowa) SA500 km49.997</t>
  </si>
  <si>
    <t>Trelinka SA509 km50.914</t>
  </si>
  <si>
    <t>Gośniewice SAZ518/521 km51.959</t>
  </si>
  <si>
    <t>p.o. Gośniewice KTT 53.098</t>
  </si>
  <si>
    <t>SA531 SA 531 km53.096</t>
  </si>
  <si>
    <t>Warka-Laski ul. Gośniewska SA549 km54.945</t>
  </si>
  <si>
    <t>St. Warka ND Warka km56.593</t>
  </si>
  <si>
    <t>p.o. Warka Miasto KTT 57.852</t>
  </si>
  <si>
    <t>Warka – Kępa Niemojewska Grabów SA594 km59.358</t>
  </si>
  <si>
    <t>Warka – Kępa Grabów SAZ596/599 km59.742</t>
  </si>
  <si>
    <t>p.o. Grabów n.Pilicą KTT 62.363</t>
  </si>
  <si>
    <t>SA623 Grabów SSP 62.363</t>
  </si>
  <si>
    <t>Brzozówka SAZ666/667 km66.670</t>
  </si>
  <si>
    <t>p.o. Strzyżyna KTT 67.793</t>
  </si>
  <si>
    <t>Strzyżyna SA677 km67.793</t>
  </si>
  <si>
    <t>Boże – Nowa  Wola Strzyżyna SA683 km68.365</t>
  </si>
  <si>
    <t>Stachów SAZ706/707 km70.681</t>
  </si>
  <si>
    <t>Dobieszyn Polesie Małe SA734 km73.473</t>
  </si>
  <si>
    <t>ND Dobieszyn ND Dobieszyn km75.000</t>
  </si>
  <si>
    <t>Stromiec – Podlesie Duże – Dobieszyn SA752 km75.218</t>
  </si>
  <si>
    <t>Grabowy Las – Dobieszyn - Chmal SA766 km76.674</t>
  </si>
  <si>
    <t>SA789 Olszowa Dąbrowa SA789 km 78.927</t>
  </si>
  <si>
    <t>Kruszyna SAZ790/791 km79.005</t>
  </si>
  <si>
    <t>p.o. Kruszyna KTT 80.637</t>
  </si>
  <si>
    <t>Kruszyna SA806 km80.637</t>
  </si>
  <si>
    <t>Nowe Zawady – Bierwce Szlacheckie SA825 km82.491</t>
  </si>
  <si>
    <t>p.o. Wola Bierwiecka KTT 84.563</t>
  </si>
  <si>
    <t>Wola Bierwiecka SA 845 km84.563</t>
  </si>
  <si>
    <t>Lisów SAZ856/857 km85.638</t>
  </si>
  <si>
    <t>p.o. Bartodzieje KTT 86.693</t>
  </si>
  <si>
    <t>Bartodzieje SA867 km86.693</t>
  </si>
  <si>
    <t>Jedlińsk – Bartodzieje – Łukawa SA869 km86.965</t>
  </si>
  <si>
    <t>ND. Lesiów ND Lesiów km90.175</t>
  </si>
  <si>
    <t>Owadów – Wojciechów p.o. Lesiów SA903 km90.405</t>
  </si>
  <si>
    <t>Gulin - Wsola - Wojciechów SA908 km90.785</t>
  </si>
  <si>
    <t>Jastrzębia SA916 km91.576</t>
  </si>
  <si>
    <t>p.o. Lesiów KTT 91.811</t>
  </si>
  <si>
    <t>Lesiów SA918 km91.796</t>
  </si>
  <si>
    <t>Wincentów SAZ932/933 km93.300</t>
  </si>
  <si>
    <t>Nowa Wola Gołębiowska SA952 km95.213</t>
  </si>
  <si>
    <t>Radom Stara Wola SAZ962/963 km96.190</t>
  </si>
  <si>
    <t>Radom Stara Wola SA965 km96.600</t>
  </si>
  <si>
    <t>p.o. St. Wola KTT 96.600</t>
  </si>
  <si>
    <t>p.o. Radom Brzustówka KTT 98.789</t>
  </si>
  <si>
    <t>p.o. Radom Gołębiów KTT 99.380</t>
  </si>
  <si>
    <t>DSAT Ruda Wielka 1 km121,690</t>
  </si>
  <si>
    <t>DSAT Wieniawa km 58,525</t>
  </si>
  <si>
    <t>DSAT Adolfin km 101,505</t>
  </si>
  <si>
    <t>Nastawnia dysponująca – Biała Rawska *</t>
  </si>
  <si>
    <t>Nastawnia dysponująca – Opoczno Południe *</t>
  </si>
  <si>
    <t xml:space="preserve">Pozycja 70. Cena dodatkowego przeglądu jest uzależniona od ilości kontrolowanych pomieszczeń w budynku. Nastawna Biała Rawska ma 5 kontrolowanych pomieszczeń w przeglądzie okresowym rocznym a w przeglądzie dodatkowym kontrolujemy 2 pomieszczenia to cena za dodatkowy przegląd wynosi 2/5 cenny netto przeglądu okresowego – rocznego. </t>
  </si>
  <si>
    <t xml:space="preserve">Pozycja 72. Cena dodatkowego przeglądu jest uzależniona od ilości kontrolowanych pomieszczeń w budynku. Nastawna Opoczno Południe ma 3 kontrolowane pomieszczeń w przeglądzie okresowym rocznym a w przeglądzie dodatkowym kontrolujemy 2 pomieszczenia to cena za dodatkowy przegląd wynosi 2/3 cenny netto przeglądu okresowego – rocznego.  </t>
  </si>
  <si>
    <t xml:space="preserve">miejscowośc, data </t>
  </si>
  <si>
    <t>RAZEM</t>
  </si>
  <si>
    <t>* w tych lokalizacjach w cenie należy uwzględnić dodatkowe przeglądy  półroczne przewidziane do 30.04.2026 roku, szczegółowy opis - Załącznik nr 1 do OPZ oraz poniżej:</t>
  </si>
  <si>
    <t>Kosztorys ofertowy - Zadanie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</si>
</sst>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2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2" fontId="0" fillId="0" borderId="1" xfId="0" applyNumberFormat="1" applyBorder="1"/>
    <xf numFmtId="2" fontId="0" fillId="2" borderId="1" xfId="0" applyNumberFormat="1" applyFill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Y90"/>
  <sheetViews>
    <sheetView tabSelected="1" topLeftCell="A46" workbookViewId="0">
      <selection activeCell="E77" sqref="E77"/>
    </sheetView>
  </sheetViews>
  <sheetFormatPr defaultRowHeight="15" x14ac:dyDescent="0.25"/>
  <cols>
    <col min="1" max="1" width="5.7109375" customWidth="1"/>
    <col min="2" max="5" width="32.7109375" customWidth="1"/>
  </cols>
  <sheetData>
    <row r="3" spans="1:5" ht="18.75" x14ac:dyDescent="0.25">
      <c r="A3" s="13" t="s">
        <v>83</v>
      </c>
      <c r="B3" s="13"/>
      <c r="C3" s="13"/>
      <c r="D3" s="13"/>
      <c r="E3" s="13"/>
    </row>
    <row r="4" spans="1:5" x14ac:dyDescent="0.25">
      <c r="A4" t="s">
        <v>0</v>
      </c>
    </row>
    <row r="6" spans="1:5" ht="99.95" customHeight="1" x14ac:dyDescent="0.25">
      <c r="A6" s="1" t="s">
        <v>1</v>
      </c>
      <c r="B6" s="2" t="s">
        <v>2</v>
      </c>
      <c r="C6" s="2" t="s">
        <v>3</v>
      </c>
      <c r="D6" s="2" t="s">
        <v>5</v>
      </c>
      <c r="E6" s="2" t="s">
        <v>4</v>
      </c>
    </row>
    <row r="7" spans="1:5" ht="30" x14ac:dyDescent="0.25">
      <c r="A7" s="4">
        <v>1</v>
      </c>
      <c r="B7" s="3" t="s">
        <v>6</v>
      </c>
      <c r="C7" s="11"/>
      <c r="D7" s="11">
        <f>C7*0.23</f>
        <v>0</v>
      </c>
      <c r="E7" s="11">
        <f>C7+D7</f>
        <v>0</v>
      </c>
    </row>
    <row r="8" spans="1:5" x14ac:dyDescent="0.25">
      <c r="A8" s="4">
        <v>2</v>
      </c>
      <c r="B8" s="3" t="s">
        <v>7</v>
      </c>
      <c r="C8" s="11"/>
      <c r="D8" s="11">
        <f t="shared" ref="D8:D71" si="0">C8*0.23</f>
        <v>0</v>
      </c>
      <c r="E8" s="11">
        <f t="shared" ref="E8:E71" si="1">C8+D8</f>
        <v>0</v>
      </c>
    </row>
    <row r="9" spans="1:5" x14ac:dyDescent="0.25">
      <c r="A9" s="4">
        <v>3</v>
      </c>
      <c r="B9" s="3" t="s">
        <v>8</v>
      </c>
      <c r="C9" s="11"/>
      <c r="D9" s="11">
        <f t="shared" si="0"/>
        <v>0</v>
      </c>
      <c r="E9" s="11">
        <f t="shared" si="1"/>
        <v>0</v>
      </c>
    </row>
    <row r="10" spans="1:5" x14ac:dyDescent="0.25">
      <c r="A10" s="4">
        <v>4</v>
      </c>
      <c r="B10" s="3" t="s">
        <v>9</v>
      </c>
      <c r="C10" s="11"/>
      <c r="D10" s="11">
        <f t="shared" si="0"/>
        <v>0</v>
      </c>
      <c r="E10" s="11">
        <f t="shared" si="1"/>
        <v>0</v>
      </c>
    </row>
    <row r="11" spans="1:5" x14ac:dyDescent="0.25">
      <c r="A11" s="4">
        <v>5</v>
      </c>
      <c r="B11" s="3" t="s">
        <v>10</v>
      </c>
      <c r="C11" s="11"/>
      <c r="D11" s="11">
        <f t="shared" si="0"/>
        <v>0</v>
      </c>
      <c r="E11" s="11">
        <f t="shared" si="1"/>
        <v>0</v>
      </c>
    </row>
    <row r="12" spans="1:5" ht="30" x14ac:dyDescent="0.25">
      <c r="A12" s="4">
        <v>6</v>
      </c>
      <c r="B12" s="3" t="s">
        <v>19</v>
      </c>
      <c r="C12" s="11"/>
      <c r="D12" s="11">
        <f t="shared" si="0"/>
        <v>0</v>
      </c>
      <c r="E12" s="11">
        <f t="shared" si="1"/>
        <v>0</v>
      </c>
    </row>
    <row r="13" spans="1:5" ht="30" x14ac:dyDescent="0.25">
      <c r="A13" s="4">
        <v>7</v>
      </c>
      <c r="B13" s="3" t="s">
        <v>20</v>
      </c>
      <c r="C13" s="11"/>
      <c r="D13" s="11">
        <f t="shared" si="0"/>
        <v>0</v>
      </c>
      <c r="E13" s="11">
        <f t="shared" si="1"/>
        <v>0</v>
      </c>
    </row>
    <row r="14" spans="1:5" ht="30" x14ac:dyDescent="0.25">
      <c r="A14" s="4">
        <v>8</v>
      </c>
      <c r="B14" s="3" t="s">
        <v>11</v>
      </c>
      <c r="C14" s="11"/>
      <c r="D14" s="11">
        <f t="shared" si="0"/>
        <v>0</v>
      </c>
      <c r="E14" s="11">
        <f t="shared" si="1"/>
        <v>0</v>
      </c>
    </row>
    <row r="15" spans="1:5" x14ac:dyDescent="0.25">
      <c r="A15" s="4">
        <v>9</v>
      </c>
      <c r="B15" s="3" t="s">
        <v>21</v>
      </c>
      <c r="C15" s="11"/>
      <c r="D15" s="11">
        <f t="shared" si="0"/>
        <v>0</v>
      </c>
      <c r="E15" s="11">
        <f t="shared" si="1"/>
        <v>0</v>
      </c>
    </row>
    <row r="16" spans="1:5" x14ac:dyDescent="0.25">
      <c r="A16" s="4">
        <v>10</v>
      </c>
      <c r="B16" s="3" t="s">
        <v>22</v>
      </c>
      <c r="C16" s="11"/>
      <c r="D16" s="11">
        <f t="shared" si="0"/>
        <v>0</v>
      </c>
      <c r="E16" s="11">
        <f t="shared" si="1"/>
        <v>0</v>
      </c>
    </row>
    <row r="17" spans="1:5" ht="30" x14ac:dyDescent="0.25">
      <c r="A17" s="4">
        <v>11</v>
      </c>
      <c r="B17" s="3" t="s">
        <v>23</v>
      </c>
      <c r="C17" s="11"/>
      <c r="D17" s="11">
        <f t="shared" si="0"/>
        <v>0</v>
      </c>
      <c r="E17" s="11">
        <f t="shared" si="1"/>
        <v>0</v>
      </c>
    </row>
    <row r="18" spans="1:5" x14ac:dyDescent="0.25">
      <c r="A18" s="4">
        <v>12</v>
      </c>
      <c r="B18" s="3" t="s">
        <v>24</v>
      </c>
      <c r="C18" s="11"/>
      <c r="D18" s="11">
        <f t="shared" si="0"/>
        <v>0</v>
      </c>
      <c r="E18" s="11">
        <f t="shared" si="1"/>
        <v>0</v>
      </c>
    </row>
    <row r="19" spans="1:5" ht="30" x14ac:dyDescent="0.25">
      <c r="A19" s="4">
        <v>13</v>
      </c>
      <c r="B19" s="3" t="s">
        <v>25</v>
      </c>
      <c r="C19" s="11"/>
      <c r="D19" s="11">
        <f t="shared" si="0"/>
        <v>0</v>
      </c>
      <c r="E19" s="11">
        <f t="shared" si="1"/>
        <v>0</v>
      </c>
    </row>
    <row r="20" spans="1:5" x14ac:dyDescent="0.25">
      <c r="A20" s="4">
        <v>14</v>
      </c>
      <c r="B20" s="3" t="s">
        <v>26</v>
      </c>
      <c r="C20" s="11"/>
      <c r="D20" s="11">
        <f t="shared" si="0"/>
        <v>0</v>
      </c>
      <c r="E20" s="11">
        <f t="shared" si="1"/>
        <v>0</v>
      </c>
    </row>
    <row r="21" spans="1:5" x14ac:dyDescent="0.25">
      <c r="A21" s="4">
        <v>15</v>
      </c>
      <c r="B21" s="3" t="s">
        <v>27</v>
      </c>
      <c r="C21" s="11"/>
      <c r="D21" s="11">
        <f t="shared" si="0"/>
        <v>0</v>
      </c>
      <c r="E21" s="11">
        <f t="shared" si="1"/>
        <v>0</v>
      </c>
    </row>
    <row r="22" spans="1:5" ht="30" x14ac:dyDescent="0.25">
      <c r="A22" s="4">
        <v>16</v>
      </c>
      <c r="B22" s="3" t="s">
        <v>28</v>
      </c>
      <c r="C22" s="11"/>
      <c r="D22" s="11">
        <f t="shared" si="0"/>
        <v>0</v>
      </c>
      <c r="E22" s="11">
        <f t="shared" si="1"/>
        <v>0</v>
      </c>
    </row>
    <row r="23" spans="1:5" x14ac:dyDescent="0.25">
      <c r="A23" s="4">
        <v>17</v>
      </c>
      <c r="B23" s="3" t="s">
        <v>29</v>
      </c>
      <c r="C23" s="11"/>
      <c r="D23" s="11">
        <f t="shared" si="0"/>
        <v>0</v>
      </c>
      <c r="E23" s="11">
        <f t="shared" si="1"/>
        <v>0</v>
      </c>
    </row>
    <row r="24" spans="1:5" x14ac:dyDescent="0.25">
      <c r="A24" s="4">
        <v>18</v>
      </c>
      <c r="B24" s="3" t="s">
        <v>30</v>
      </c>
      <c r="C24" s="11"/>
      <c r="D24" s="11">
        <f t="shared" si="0"/>
        <v>0</v>
      </c>
      <c r="E24" s="11">
        <f t="shared" si="1"/>
        <v>0</v>
      </c>
    </row>
    <row r="25" spans="1:5" x14ac:dyDescent="0.25">
      <c r="A25" s="4">
        <v>19</v>
      </c>
      <c r="B25" s="3" t="s">
        <v>31</v>
      </c>
      <c r="C25" s="11"/>
      <c r="D25" s="11">
        <f t="shared" si="0"/>
        <v>0</v>
      </c>
      <c r="E25" s="11">
        <f t="shared" si="1"/>
        <v>0</v>
      </c>
    </row>
    <row r="26" spans="1:5" x14ac:dyDescent="0.25">
      <c r="A26" s="4">
        <v>20</v>
      </c>
      <c r="B26" s="3" t="s">
        <v>32</v>
      </c>
      <c r="C26" s="11"/>
      <c r="D26" s="11">
        <f t="shared" si="0"/>
        <v>0</v>
      </c>
      <c r="E26" s="11">
        <f t="shared" si="1"/>
        <v>0</v>
      </c>
    </row>
    <row r="27" spans="1:5" ht="30" x14ac:dyDescent="0.25">
      <c r="A27" s="4">
        <v>21</v>
      </c>
      <c r="B27" s="3" t="s">
        <v>33</v>
      </c>
      <c r="C27" s="11"/>
      <c r="D27" s="11">
        <f t="shared" si="0"/>
        <v>0</v>
      </c>
      <c r="E27" s="11">
        <f t="shared" si="1"/>
        <v>0</v>
      </c>
    </row>
    <row r="28" spans="1:5" x14ac:dyDescent="0.25">
      <c r="A28" s="4">
        <v>22</v>
      </c>
      <c r="B28" s="3" t="s">
        <v>34</v>
      </c>
      <c r="C28" s="11"/>
      <c r="D28" s="11">
        <f t="shared" si="0"/>
        <v>0</v>
      </c>
      <c r="E28" s="11">
        <f t="shared" si="1"/>
        <v>0</v>
      </c>
    </row>
    <row r="29" spans="1:5" x14ac:dyDescent="0.25">
      <c r="A29" s="4">
        <v>23</v>
      </c>
      <c r="B29" s="3" t="s">
        <v>12</v>
      </c>
      <c r="C29" s="11"/>
      <c r="D29" s="11">
        <f t="shared" si="0"/>
        <v>0</v>
      </c>
      <c r="E29" s="11">
        <f t="shared" si="1"/>
        <v>0</v>
      </c>
    </row>
    <row r="30" spans="1:5" x14ac:dyDescent="0.25">
      <c r="A30" s="4">
        <v>24</v>
      </c>
      <c r="B30" s="3" t="s">
        <v>35</v>
      </c>
      <c r="C30" s="11"/>
      <c r="D30" s="11">
        <f t="shared" si="0"/>
        <v>0</v>
      </c>
      <c r="E30" s="11">
        <f t="shared" si="1"/>
        <v>0</v>
      </c>
    </row>
    <row r="31" spans="1:5" ht="30" x14ac:dyDescent="0.25">
      <c r="A31" s="4">
        <v>25</v>
      </c>
      <c r="B31" s="3" t="s">
        <v>36</v>
      </c>
      <c r="C31" s="11"/>
      <c r="D31" s="11">
        <f t="shared" si="0"/>
        <v>0</v>
      </c>
      <c r="E31" s="11">
        <f t="shared" si="1"/>
        <v>0</v>
      </c>
    </row>
    <row r="32" spans="1:5" ht="30" x14ac:dyDescent="0.25">
      <c r="A32" s="4">
        <v>26</v>
      </c>
      <c r="B32" s="3" t="s">
        <v>37</v>
      </c>
      <c r="C32" s="11"/>
      <c r="D32" s="11">
        <f t="shared" si="0"/>
        <v>0</v>
      </c>
      <c r="E32" s="11">
        <f t="shared" si="1"/>
        <v>0</v>
      </c>
    </row>
    <row r="33" spans="1:5" x14ac:dyDescent="0.25">
      <c r="A33" s="4">
        <v>27</v>
      </c>
      <c r="B33" s="3" t="s">
        <v>38</v>
      </c>
      <c r="C33" s="11"/>
      <c r="D33" s="11">
        <f t="shared" si="0"/>
        <v>0</v>
      </c>
      <c r="E33" s="11">
        <f t="shared" si="1"/>
        <v>0</v>
      </c>
    </row>
    <row r="34" spans="1:5" x14ac:dyDescent="0.25">
      <c r="A34" s="4">
        <v>28</v>
      </c>
      <c r="B34" s="3" t="s">
        <v>39</v>
      </c>
      <c r="C34" s="11"/>
      <c r="D34" s="11">
        <f t="shared" si="0"/>
        <v>0</v>
      </c>
      <c r="E34" s="11">
        <f t="shared" si="1"/>
        <v>0</v>
      </c>
    </row>
    <row r="35" spans="1:5" ht="30" x14ac:dyDescent="0.25">
      <c r="A35" s="4">
        <v>29</v>
      </c>
      <c r="B35" s="3" t="s">
        <v>13</v>
      </c>
      <c r="C35" s="11"/>
      <c r="D35" s="11">
        <f t="shared" si="0"/>
        <v>0</v>
      </c>
      <c r="E35" s="11">
        <f t="shared" si="1"/>
        <v>0</v>
      </c>
    </row>
    <row r="36" spans="1:5" ht="30" x14ac:dyDescent="0.25">
      <c r="A36" s="4">
        <v>30</v>
      </c>
      <c r="B36" s="3" t="s">
        <v>14</v>
      </c>
      <c r="C36" s="11"/>
      <c r="D36" s="11">
        <f t="shared" si="0"/>
        <v>0</v>
      </c>
      <c r="E36" s="11">
        <f t="shared" si="1"/>
        <v>0</v>
      </c>
    </row>
    <row r="37" spans="1:5" ht="30" x14ac:dyDescent="0.25">
      <c r="A37" s="4">
        <v>31</v>
      </c>
      <c r="B37" s="3" t="s">
        <v>15</v>
      </c>
      <c r="C37" s="11"/>
      <c r="D37" s="11">
        <f t="shared" si="0"/>
        <v>0</v>
      </c>
      <c r="E37" s="11">
        <f t="shared" si="1"/>
        <v>0</v>
      </c>
    </row>
    <row r="38" spans="1:5" x14ac:dyDescent="0.25">
      <c r="A38" s="4">
        <v>32</v>
      </c>
      <c r="B38" s="3" t="s">
        <v>40</v>
      </c>
      <c r="C38" s="11"/>
      <c r="D38" s="11">
        <f t="shared" si="0"/>
        <v>0</v>
      </c>
      <c r="E38" s="11">
        <f t="shared" si="1"/>
        <v>0</v>
      </c>
    </row>
    <row r="39" spans="1:5" x14ac:dyDescent="0.25">
      <c r="A39" s="4">
        <v>33</v>
      </c>
      <c r="B39" s="3" t="s">
        <v>41</v>
      </c>
      <c r="C39" s="11"/>
      <c r="D39" s="11">
        <f t="shared" si="0"/>
        <v>0</v>
      </c>
      <c r="E39" s="11">
        <f t="shared" si="1"/>
        <v>0</v>
      </c>
    </row>
    <row r="40" spans="1:5" x14ac:dyDescent="0.25">
      <c r="A40" s="4">
        <v>34</v>
      </c>
      <c r="B40" s="3" t="s">
        <v>42</v>
      </c>
      <c r="C40" s="11"/>
      <c r="D40" s="11">
        <f t="shared" si="0"/>
        <v>0</v>
      </c>
      <c r="E40" s="11">
        <f t="shared" si="1"/>
        <v>0</v>
      </c>
    </row>
    <row r="41" spans="1:5" ht="30" x14ac:dyDescent="0.25">
      <c r="A41" s="4">
        <v>35</v>
      </c>
      <c r="B41" s="3" t="s">
        <v>43</v>
      </c>
      <c r="C41" s="11"/>
      <c r="D41" s="11">
        <f t="shared" si="0"/>
        <v>0</v>
      </c>
      <c r="E41" s="11">
        <f t="shared" si="1"/>
        <v>0</v>
      </c>
    </row>
    <row r="42" spans="1:5" x14ac:dyDescent="0.25">
      <c r="A42" s="4">
        <v>36</v>
      </c>
      <c r="B42" s="3" t="s">
        <v>44</v>
      </c>
      <c r="C42" s="11"/>
      <c r="D42" s="11">
        <f t="shared" si="0"/>
        <v>0</v>
      </c>
      <c r="E42" s="11">
        <f t="shared" si="1"/>
        <v>0</v>
      </c>
    </row>
    <row r="43" spans="1:5" ht="30" x14ac:dyDescent="0.25">
      <c r="A43" s="4">
        <v>37</v>
      </c>
      <c r="B43" s="3" t="s">
        <v>45</v>
      </c>
      <c r="C43" s="11"/>
      <c r="D43" s="11">
        <f t="shared" si="0"/>
        <v>0</v>
      </c>
      <c r="E43" s="11">
        <f t="shared" si="1"/>
        <v>0</v>
      </c>
    </row>
    <row r="44" spans="1:5" ht="30" x14ac:dyDescent="0.25">
      <c r="A44" s="4">
        <v>38</v>
      </c>
      <c r="B44" s="3" t="s">
        <v>46</v>
      </c>
      <c r="C44" s="11"/>
      <c r="D44" s="11">
        <f t="shared" si="0"/>
        <v>0</v>
      </c>
      <c r="E44" s="11">
        <f t="shared" si="1"/>
        <v>0</v>
      </c>
    </row>
    <row r="45" spans="1:5" ht="30" x14ac:dyDescent="0.25">
      <c r="A45" s="4">
        <v>39</v>
      </c>
      <c r="B45" s="3" t="s">
        <v>47</v>
      </c>
      <c r="C45" s="11"/>
      <c r="D45" s="11">
        <f t="shared" si="0"/>
        <v>0</v>
      </c>
      <c r="E45" s="11">
        <f t="shared" si="1"/>
        <v>0</v>
      </c>
    </row>
    <row r="46" spans="1:5" ht="30" x14ac:dyDescent="0.25">
      <c r="A46" s="4">
        <v>40</v>
      </c>
      <c r="B46" s="3" t="s">
        <v>48</v>
      </c>
      <c r="C46" s="11"/>
      <c r="D46" s="11">
        <f t="shared" si="0"/>
        <v>0</v>
      </c>
      <c r="E46" s="11">
        <f t="shared" si="1"/>
        <v>0</v>
      </c>
    </row>
    <row r="47" spans="1:5" ht="30" x14ac:dyDescent="0.25">
      <c r="A47" s="4">
        <v>41</v>
      </c>
      <c r="B47" s="3" t="s">
        <v>49</v>
      </c>
      <c r="C47" s="11"/>
      <c r="D47" s="11">
        <f t="shared" si="0"/>
        <v>0</v>
      </c>
      <c r="E47" s="11">
        <f t="shared" si="1"/>
        <v>0</v>
      </c>
    </row>
    <row r="48" spans="1:5" x14ac:dyDescent="0.25">
      <c r="A48" s="4">
        <v>42</v>
      </c>
      <c r="B48" s="3" t="s">
        <v>50</v>
      </c>
      <c r="C48" s="11"/>
      <c r="D48" s="11">
        <f t="shared" si="0"/>
        <v>0</v>
      </c>
      <c r="E48" s="11">
        <f t="shared" si="1"/>
        <v>0</v>
      </c>
    </row>
    <row r="49" spans="1:5" x14ac:dyDescent="0.25">
      <c r="A49" s="4">
        <v>43</v>
      </c>
      <c r="B49" s="3" t="s">
        <v>51</v>
      </c>
      <c r="C49" s="11"/>
      <c r="D49" s="11">
        <f t="shared" si="0"/>
        <v>0</v>
      </c>
      <c r="E49" s="11">
        <f t="shared" si="1"/>
        <v>0</v>
      </c>
    </row>
    <row r="50" spans="1:5" x14ac:dyDescent="0.25">
      <c r="A50" s="4">
        <v>44</v>
      </c>
      <c r="B50" s="3" t="s">
        <v>52</v>
      </c>
      <c r="C50" s="11"/>
      <c r="D50" s="11">
        <f t="shared" si="0"/>
        <v>0</v>
      </c>
      <c r="E50" s="11">
        <f t="shared" si="1"/>
        <v>0</v>
      </c>
    </row>
    <row r="51" spans="1:5" ht="30" x14ac:dyDescent="0.25">
      <c r="A51" s="4">
        <v>45</v>
      </c>
      <c r="B51" s="3" t="s">
        <v>53</v>
      </c>
      <c r="C51" s="11"/>
      <c r="D51" s="11">
        <f t="shared" si="0"/>
        <v>0</v>
      </c>
      <c r="E51" s="11">
        <f t="shared" si="1"/>
        <v>0</v>
      </c>
    </row>
    <row r="52" spans="1:5" x14ac:dyDescent="0.25">
      <c r="A52" s="4">
        <v>46</v>
      </c>
      <c r="B52" s="3" t="s">
        <v>54</v>
      </c>
      <c r="C52" s="11"/>
      <c r="D52" s="11">
        <f t="shared" si="0"/>
        <v>0</v>
      </c>
      <c r="E52" s="11">
        <f t="shared" si="1"/>
        <v>0</v>
      </c>
    </row>
    <row r="53" spans="1:5" x14ac:dyDescent="0.25">
      <c r="A53" s="4">
        <v>47</v>
      </c>
      <c r="B53" s="3" t="s">
        <v>55</v>
      </c>
      <c r="C53" s="11"/>
      <c r="D53" s="11">
        <f t="shared" si="0"/>
        <v>0</v>
      </c>
      <c r="E53" s="11">
        <f t="shared" si="1"/>
        <v>0</v>
      </c>
    </row>
    <row r="54" spans="1:5" x14ac:dyDescent="0.25">
      <c r="A54" s="4">
        <v>48</v>
      </c>
      <c r="B54" s="3" t="s">
        <v>56</v>
      </c>
      <c r="C54" s="11"/>
      <c r="D54" s="11">
        <f t="shared" si="0"/>
        <v>0</v>
      </c>
      <c r="E54" s="11">
        <f t="shared" si="1"/>
        <v>0</v>
      </c>
    </row>
    <row r="55" spans="1:5" x14ac:dyDescent="0.25">
      <c r="A55" s="4">
        <v>49</v>
      </c>
      <c r="B55" s="3" t="s">
        <v>57</v>
      </c>
      <c r="C55" s="11"/>
      <c r="D55" s="11">
        <f t="shared" si="0"/>
        <v>0</v>
      </c>
      <c r="E55" s="11">
        <f t="shared" si="1"/>
        <v>0</v>
      </c>
    </row>
    <row r="56" spans="1:5" x14ac:dyDescent="0.25">
      <c r="A56" s="4">
        <v>50</v>
      </c>
      <c r="B56" s="3" t="s">
        <v>58</v>
      </c>
      <c r="C56" s="11"/>
      <c r="D56" s="11">
        <f t="shared" si="0"/>
        <v>0</v>
      </c>
      <c r="E56" s="11">
        <f t="shared" si="1"/>
        <v>0</v>
      </c>
    </row>
    <row r="57" spans="1:5" ht="30" x14ac:dyDescent="0.25">
      <c r="A57" s="4">
        <v>51</v>
      </c>
      <c r="B57" s="3" t="s">
        <v>59</v>
      </c>
      <c r="C57" s="11"/>
      <c r="D57" s="11">
        <f t="shared" si="0"/>
        <v>0</v>
      </c>
      <c r="E57" s="11">
        <f t="shared" si="1"/>
        <v>0</v>
      </c>
    </row>
    <row r="58" spans="1:5" x14ac:dyDescent="0.25">
      <c r="A58" s="4">
        <v>52</v>
      </c>
      <c r="B58" s="3" t="s">
        <v>60</v>
      </c>
      <c r="C58" s="11"/>
      <c r="D58" s="11">
        <f t="shared" si="0"/>
        <v>0</v>
      </c>
      <c r="E58" s="11">
        <f t="shared" si="1"/>
        <v>0</v>
      </c>
    </row>
    <row r="59" spans="1:5" ht="30" x14ac:dyDescent="0.25">
      <c r="A59" s="4">
        <v>53</v>
      </c>
      <c r="B59" s="3" t="s">
        <v>61</v>
      </c>
      <c r="C59" s="11"/>
      <c r="D59" s="11">
        <f t="shared" si="0"/>
        <v>0</v>
      </c>
      <c r="E59" s="11">
        <f t="shared" si="1"/>
        <v>0</v>
      </c>
    </row>
    <row r="60" spans="1:5" ht="30" x14ac:dyDescent="0.25">
      <c r="A60" s="4">
        <v>54</v>
      </c>
      <c r="B60" s="3" t="s">
        <v>62</v>
      </c>
      <c r="C60" s="11"/>
      <c r="D60" s="11">
        <f t="shared" si="0"/>
        <v>0</v>
      </c>
      <c r="E60" s="11">
        <f t="shared" si="1"/>
        <v>0</v>
      </c>
    </row>
    <row r="61" spans="1:5" x14ac:dyDescent="0.25">
      <c r="A61" s="4">
        <v>55</v>
      </c>
      <c r="B61" s="3" t="s">
        <v>63</v>
      </c>
      <c r="C61" s="11"/>
      <c r="D61" s="11">
        <f t="shared" si="0"/>
        <v>0</v>
      </c>
      <c r="E61" s="11">
        <f t="shared" si="1"/>
        <v>0</v>
      </c>
    </row>
    <row r="62" spans="1:5" x14ac:dyDescent="0.25">
      <c r="A62" s="4">
        <v>56</v>
      </c>
      <c r="B62" s="3" t="s">
        <v>64</v>
      </c>
      <c r="C62" s="11"/>
      <c r="D62" s="11">
        <f t="shared" si="0"/>
        <v>0</v>
      </c>
      <c r="E62" s="11">
        <f t="shared" si="1"/>
        <v>0</v>
      </c>
    </row>
    <row r="63" spans="1:5" x14ac:dyDescent="0.25">
      <c r="A63" s="4">
        <v>57</v>
      </c>
      <c r="B63" s="3" t="s">
        <v>65</v>
      </c>
      <c r="C63" s="11"/>
      <c r="D63" s="11">
        <f t="shared" si="0"/>
        <v>0</v>
      </c>
      <c r="E63" s="11">
        <f t="shared" si="1"/>
        <v>0</v>
      </c>
    </row>
    <row r="64" spans="1:5" x14ac:dyDescent="0.25">
      <c r="A64" s="4">
        <v>58</v>
      </c>
      <c r="B64" s="3" t="s">
        <v>66</v>
      </c>
      <c r="C64" s="11"/>
      <c r="D64" s="11">
        <f t="shared" si="0"/>
        <v>0</v>
      </c>
      <c r="E64" s="11">
        <f t="shared" si="1"/>
        <v>0</v>
      </c>
    </row>
    <row r="65" spans="1:5" ht="30" x14ac:dyDescent="0.25">
      <c r="A65" s="4">
        <v>59</v>
      </c>
      <c r="B65" s="3" t="s">
        <v>67</v>
      </c>
      <c r="C65" s="11"/>
      <c r="D65" s="11">
        <f t="shared" si="0"/>
        <v>0</v>
      </c>
      <c r="E65" s="11">
        <f t="shared" si="1"/>
        <v>0</v>
      </c>
    </row>
    <row r="66" spans="1:5" ht="30" x14ac:dyDescent="0.25">
      <c r="A66" s="4">
        <v>60</v>
      </c>
      <c r="B66" s="3" t="s">
        <v>68</v>
      </c>
      <c r="C66" s="11"/>
      <c r="D66" s="11">
        <f t="shared" si="0"/>
        <v>0</v>
      </c>
      <c r="E66" s="11">
        <f t="shared" si="1"/>
        <v>0</v>
      </c>
    </row>
    <row r="67" spans="1:5" x14ac:dyDescent="0.25">
      <c r="A67" s="4">
        <v>61</v>
      </c>
      <c r="B67" s="3" t="s">
        <v>69</v>
      </c>
      <c r="C67" s="11"/>
      <c r="D67" s="11">
        <f t="shared" si="0"/>
        <v>0</v>
      </c>
      <c r="E67" s="11">
        <f t="shared" si="1"/>
        <v>0</v>
      </c>
    </row>
    <row r="68" spans="1:5" x14ac:dyDescent="0.25">
      <c r="A68" s="4">
        <v>62</v>
      </c>
      <c r="B68" s="3" t="s">
        <v>70</v>
      </c>
      <c r="C68" s="11"/>
      <c r="D68" s="11">
        <f t="shared" si="0"/>
        <v>0</v>
      </c>
      <c r="E68" s="11">
        <f t="shared" si="1"/>
        <v>0</v>
      </c>
    </row>
    <row r="69" spans="1:5" x14ac:dyDescent="0.25">
      <c r="A69" s="4">
        <v>63</v>
      </c>
      <c r="B69" s="3" t="s">
        <v>71</v>
      </c>
      <c r="C69" s="11"/>
      <c r="D69" s="11">
        <f t="shared" si="0"/>
        <v>0</v>
      </c>
      <c r="E69" s="11">
        <f t="shared" si="1"/>
        <v>0</v>
      </c>
    </row>
    <row r="70" spans="1:5" x14ac:dyDescent="0.25">
      <c r="A70" s="4">
        <v>64</v>
      </c>
      <c r="B70" s="3" t="s">
        <v>72</v>
      </c>
      <c r="C70" s="11"/>
      <c r="D70" s="11">
        <f t="shared" si="0"/>
        <v>0</v>
      </c>
      <c r="E70" s="11">
        <f t="shared" si="1"/>
        <v>0</v>
      </c>
    </row>
    <row r="71" spans="1:5" x14ac:dyDescent="0.25">
      <c r="A71" s="4">
        <v>65</v>
      </c>
      <c r="B71" s="3" t="s">
        <v>73</v>
      </c>
      <c r="C71" s="11"/>
      <c r="D71" s="11">
        <f t="shared" si="0"/>
        <v>0</v>
      </c>
      <c r="E71" s="11">
        <f t="shared" si="1"/>
        <v>0</v>
      </c>
    </row>
    <row r="72" spans="1:5" x14ac:dyDescent="0.25">
      <c r="A72" s="4">
        <v>66</v>
      </c>
      <c r="B72" s="3" t="s">
        <v>74</v>
      </c>
      <c r="C72" s="11"/>
      <c r="D72" s="11">
        <f t="shared" ref="D72:D78" si="2">C72*0.23</f>
        <v>0</v>
      </c>
      <c r="E72" s="11">
        <f t="shared" ref="E72:E78" si="3">C72+D72</f>
        <v>0</v>
      </c>
    </row>
    <row r="73" spans="1:5" x14ac:dyDescent="0.25">
      <c r="A73" s="4">
        <v>67</v>
      </c>
      <c r="B73" s="3" t="s">
        <v>75</v>
      </c>
      <c r="C73" s="11"/>
      <c r="D73" s="11">
        <f t="shared" si="2"/>
        <v>0</v>
      </c>
      <c r="E73" s="11">
        <f t="shared" si="3"/>
        <v>0</v>
      </c>
    </row>
    <row r="74" spans="1:5" ht="30" x14ac:dyDescent="0.25">
      <c r="A74" s="4">
        <v>68</v>
      </c>
      <c r="B74" s="3" t="s">
        <v>16</v>
      </c>
      <c r="C74" s="11"/>
      <c r="D74" s="11">
        <f t="shared" si="2"/>
        <v>0</v>
      </c>
      <c r="E74" s="11">
        <f t="shared" si="3"/>
        <v>0</v>
      </c>
    </row>
    <row r="75" spans="1:5" x14ac:dyDescent="0.25">
      <c r="A75" s="4">
        <v>69</v>
      </c>
      <c r="B75" s="3" t="s">
        <v>17</v>
      </c>
      <c r="C75" s="11"/>
      <c r="D75" s="11">
        <f t="shared" si="2"/>
        <v>0</v>
      </c>
      <c r="E75" s="11">
        <f t="shared" si="3"/>
        <v>0</v>
      </c>
    </row>
    <row r="76" spans="1:5" ht="30" x14ac:dyDescent="0.25">
      <c r="A76" s="4">
        <v>70</v>
      </c>
      <c r="B76" s="5" t="s">
        <v>76</v>
      </c>
      <c r="C76" s="11"/>
      <c r="D76" s="11">
        <f t="shared" si="2"/>
        <v>0</v>
      </c>
      <c r="E76" s="11">
        <f t="shared" si="3"/>
        <v>0</v>
      </c>
    </row>
    <row r="77" spans="1:5" ht="30" x14ac:dyDescent="0.25">
      <c r="A77" s="4">
        <v>71</v>
      </c>
      <c r="B77" s="3" t="s">
        <v>18</v>
      </c>
      <c r="C77" s="11"/>
      <c r="D77" s="11">
        <f t="shared" si="2"/>
        <v>0</v>
      </c>
      <c r="E77" s="11">
        <f t="shared" si="3"/>
        <v>0</v>
      </c>
    </row>
    <row r="78" spans="1:5" ht="30" x14ac:dyDescent="0.25">
      <c r="A78" s="4">
        <v>72</v>
      </c>
      <c r="B78" s="5" t="s">
        <v>77</v>
      </c>
      <c r="C78" s="11"/>
      <c r="D78" s="11">
        <f t="shared" si="2"/>
        <v>0</v>
      </c>
      <c r="E78" s="11">
        <f t="shared" si="3"/>
        <v>0</v>
      </c>
    </row>
    <row r="79" spans="1:5" x14ac:dyDescent="0.25">
      <c r="A79" s="9"/>
      <c r="B79" s="10" t="s">
        <v>81</v>
      </c>
      <c r="C79" s="12">
        <f>SUM(C77:C78)</f>
        <v>0</v>
      </c>
      <c r="D79" s="12">
        <f>SUM(D7:D78)</f>
        <v>0</v>
      </c>
      <c r="E79" s="12">
        <f>SUM(E7:E78)</f>
        <v>0</v>
      </c>
    </row>
    <row r="84" spans="2:25" s="6" customFormat="1" ht="60" customHeight="1" x14ac:dyDescent="0.25">
      <c r="B84" s="14" t="s">
        <v>82</v>
      </c>
      <c r="C84" s="14"/>
      <c r="D84" s="14"/>
      <c r="E84" s="14"/>
    </row>
    <row r="85" spans="2:25" s="6" customFormat="1" ht="60" customHeight="1" x14ac:dyDescent="0.25">
      <c r="B85" s="14" t="s">
        <v>78</v>
      </c>
      <c r="C85" s="14"/>
      <c r="D85" s="14"/>
      <c r="E85" s="14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2:25" s="6" customFormat="1" ht="60" customHeight="1" x14ac:dyDescent="0.25">
      <c r="B86" s="14" t="s">
        <v>79</v>
      </c>
      <c r="C86" s="14"/>
      <c r="D86" s="14"/>
      <c r="E86" s="14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90" spans="2:25" x14ac:dyDescent="0.25">
      <c r="B90" s="8" t="s">
        <v>80</v>
      </c>
    </row>
  </sheetData>
  <mergeCells count="4">
    <mergeCell ref="A3:E3"/>
    <mergeCell ref="B84:E84"/>
    <mergeCell ref="B85:E85"/>
    <mergeCell ref="B86:E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Franczyk Krzysztof</dc:creator>
  <cp:lastModifiedBy>Sadza Monika</cp:lastModifiedBy>
  <dcterms:created xsi:type="dcterms:W3CDTF">2015-06-05T18:19:34Z</dcterms:created>
  <dcterms:modified xsi:type="dcterms:W3CDTF">2026-03-30T09:33:07Z</dcterms:modified>
</cp:coreProperties>
</file>